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งานเพ็ญทั้งหมด 2563\งานเทศบัญญัติ ปี 2564\2564\รวมเทศบัญญัติตามหน้า  2564\19 ส่วนที่ 3   สถานธนานุบาล หน้า 228-238\"/>
    </mc:Choice>
  </mc:AlternateContent>
  <xr:revisionPtr revIDLastSave="0" documentId="13_ncr:1_{26A33C1D-6B87-4DB0-8BB3-A2E3B180697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รายรับ สถานธนานุบาล" sheetId="1" r:id="rId1"/>
    <sheet name="3. งบเฉพาะการ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0" i="2" l="1"/>
  <c r="J45" i="1" l="1"/>
  <c r="F45" i="1"/>
  <c r="H45" i="1"/>
  <c r="G33" i="1" l="1"/>
  <c r="E33" i="1"/>
  <c r="I33" i="1" l="1"/>
</calcChain>
</file>

<file path=xl/sharedStrings.xml><?xml version="1.0" encoding="utf-8"?>
<sst xmlns="http://schemas.openxmlformats.org/spreadsheetml/2006/main" count="205" uniqueCount="49">
  <si>
    <t>รายรับงบประมาณรายจ่าย-เฉพาะการ กิจการสถานธนานุบาล</t>
  </si>
  <si>
    <t>คำแถลงงบประมาณ</t>
  </si>
  <si>
    <t/>
  </si>
  <si>
    <t>รายรับจริง</t>
  </si>
  <si>
    <t>หมวดรายได้</t>
  </si>
  <si>
    <t>กำไรจำหน่ายทรัพย์หลุด</t>
  </si>
  <si>
    <t>กำไรจากการจำหน่ายทรัพย์หลุด</t>
  </si>
  <si>
    <t>ค่าขายเศษของ</t>
  </si>
  <si>
    <t>เงินช่วยเหลือจากงบประมาณรายจ่ายทั่วไป</t>
  </si>
  <si>
    <t>ดอกเบี้ยเงินฝากธนาคาร</t>
  </si>
  <si>
    <t>ค่าธรรมเนียม</t>
  </si>
  <si>
    <t>ดอกเบี้ยรับจำนำ</t>
  </si>
  <si>
    <t>ผลประโยชน์อื่น</t>
  </si>
  <si>
    <t>ค่าปรับ</t>
  </si>
  <si>
    <t>ค่าแรง</t>
  </si>
  <si>
    <t>รายได้เบ็ดเตล็ด</t>
  </si>
  <si>
    <t>หมวดรายได้เสริม</t>
  </si>
  <si>
    <t>ค่าเช่า</t>
  </si>
  <si>
    <t>ค่าเช่าบ้าน</t>
  </si>
  <si>
    <t>หมวดรายได้อื่น</t>
  </si>
  <si>
    <t>เงินทำนุบำรุงท้องถิ่น 30%</t>
  </si>
  <si>
    <t>ทุนดำเนินการของสถานธนานุบาล 50%</t>
  </si>
  <si>
    <t>บำเหน็จรางวัล ร้อยละ 20%</t>
  </si>
  <si>
    <t>รวมรายรับ</t>
  </si>
  <si>
    <t>รายจ่ายจริง</t>
  </si>
  <si>
    <t>งบลงทุน</t>
  </si>
  <si>
    <t>งบเงินอุดหนุน</t>
  </si>
  <si>
    <t>งบกลาง</t>
  </si>
  <si>
    <t>งบบุคลากร</t>
  </si>
  <si>
    <t>งบดำเนินงาน</t>
  </si>
  <si>
    <t>งบรายจ่ายอื่น</t>
  </si>
  <si>
    <t>รวมรายจ่าย</t>
  </si>
  <si>
    <t>3. งบเฉพาะการ</t>
  </si>
  <si>
    <t>ประเภทกิจการสถานธนานุบาล   กิจการกิจการสถานธนานุบาล</t>
  </si>
  <si>
    <t>จำนวน</t>
  </si>
  <si>
    <t>0.00</t>
  </si>
  <si>
    <t>บาท</t>
  </si>
  <si>
    <t>กำไรสะสม</t>
  </si>
  <si>
    <t>เงินสะสม</t>
  </si>
  <si>
    <t>ทุนสำรองเงินสะสม</t>
  </si>
  <si>
    <t>กู้เงินจากธนาคาร/ก.ส.ท./อื่นๆ</t>
  </si>
  <si>
    <t>ยืมเงินสะสมจากเทศบาล</t>
  </si>
  <si>
    <t>ทรัพย์รับจำนำ</t>
  </si>
  <si>
    <t>-</t>
  </si>
  <si>
    <t>รายจ่ายงบประมาณรายจ่ายเฉพาะการ กิจการสถานธนานุบาล</t>
  </si>
  <si>
    <t>ประกอบงบประมาณรายจ่ายประจำปีงบประมาณ  พ.ศ. 2564</t>
  </si>
  <si>
    <t>ปีงบประมาณ  พ.ศ. 2562  ณ วันที่  30  กันยายน  พ.ศ.2562</t>
  </si>
  <si>
    <t>เงินฝากธนาคาร  ทั้งสิ้น ณ วันที่  30  กันยายน  2562</t>
  </si>
  <si>
    <t>ประกอบงบประมาณรายจ่ายประจำปีงบประมาณ พ.ศ.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</si>
</sst>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[$-1041E]#,##0.00;\-#,##0.00"/>
  </numFmts>
  <fonts count="1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rgb="FF000000"/>
      <name val="Tahoma"/>
      <family val="2"/>
      <scheme val="minor"/>
    </font>
    <font>
      <sz val="11"/>
      <name val="Tahoma"/>
      <family val="2"/>
    </font>
    <font>
      <sz val="12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rgb="FF000000"/>
      <name val="TH SarabunPSK"/>
      <family val="2"/>
    </font>
    <font>
      <sz val="16"/>
      <name val="TH SarabunPSK"/>
      <family val="2"/>
    </font>
    <font>
      <sz val="16"/>
      <color rgb="FF000000"/>
      <name val="TH SarabunPSK"/>
      <family val="2"/>
    </font>
    <font>
      <b/>
      <sz val="16"/>
      <name val="TH SarabunPSK"/>
      <family val="2"/>
    </font>
    <font>
      <b/>
      <sz val="12"/>
      <color rgb="FFFF0000"/>
      <name val="Microsoft Sans Serif"/>
      <family val="2"/>
    </font>
    <font>
      <sz val="12"/>
      <color rgb="FFFF0000"/>
      <name val="Tahoma"/>
      <family val="2"/>
    </font>
    <font>
      <sz val="12"/>
      <color rgb="FFFF0000"/>
      <name val="Tahoma"/>
      <family val="2"/>
      <charset val="222"/>
      <scheme val="minor"/>
    </font>
    <font>
      <sz val="12"/>
      <color rgb="FFFF0000"/>
      <name val="Microsoft Sans Serif"/>
      <family val="2"/>
    </font>
    <font>
      <sz val="11"/>
      <color rgb="FFFF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D3D3D3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A9A9A9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A9A9A9"/>
      </right>
      <top style="thin">
        <color rgb="FFA9A9A9"/>
      </top>
      <bottom/>
      <diagonal/>
    </border>
    <border>
      <left/>
      <right style="thin">
        <color indexed="64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rgb="FFA9A9A9"/>
      </right>
      <top/>
      <bottom style="thin">
        <color rgb="FFA9A9A9"/>
      </bottom>
      <diagonal/>
    </border>
    <border>
      <left style="thin">
        <color indexed="64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/>
      <top style="thin">
        <color rgb="FFA9A9A9"/>
      </top>
      <bottom style="thin">
        <color rgb="FFA9A9A9"/>
      </bottom>
      <diagonal/>
    </border>
    <border>
      <left/>
      <right style="thin">
        <color indexed="64"/>
      </right>
      <top/>
      <bottom style="thin">
        <color rgb="FFA9A9A9"/>
      </bottom>
      <diagonal/>
    </border>
    <border>
      <left style="thin">
        <color indexed="64"/>
      </left>
      <right style="thin">
        <color rgb="FFA9A9A9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A9A9A9"/>
      </right>
      <top style="thin">
        <color indexed="64"/>
      </top>
      <bottom style="thin">
        <color rgb="FFA9A9A9"/>
      </bottom>
      <diagonal/>
    </border>
    <border>
      <left/>
      <right/>
      <top style="thin">
        <color indexed="64"/>
      </top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 style="thin">
        <color rgb="FFA9A9A9"/>
      </bottom>
      <diagonal/>
    </border>
    <border>
      <left style="thin">
        <color indexed="64"/>
      </left>
      <right style="thin">
        <color rgb="FFA9A9A9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A9A9A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A9A9A9"/>
      </top>
      <bottom/>
      <diagonal/>
    </border>
    <border>
      <left/>
      <right style="thin">
        <color indexed="64"/>
      </right>
      <top style="thin">
        <color rgb="FFA9A9A9"/>
      </top>
      <bottom/>
      <diagonal/>
    </border>
    <border>
      <left style="thin">
        <color indexed="64"/>
      </left>
      <right/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 style="thin">
        <color indexed="64"/>
      </left>
      <right/>
      <top style="thin">
        <color rgb="FFA9A9A9"/>
      </top>
      <bottom style="thin">
        <color theme="0" tint="-0.34998626667073579"/>
      </bottom>
      <diagonal/>
    </border>
    <border>
      <left/>
      <right/>
      <top style="thin">
        <color rgb="FFA9A9A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rgb="FFA9A9A9"/>
      </top>
      <bottom style="thin">
        <color theme="0" tint="-0.34998626667073579"/>
      </bottom>
      <diagonal/>
    </border>
    <border>
      <left style="thin">
        <color indexed="64"/>
      </left>
      <right style="thin">
        <color rgb="FFA9A9A9"/>
      </right>
      <top style="thin">
        <color rgb="FFA9A9A9"/>
      </top>
      <bottom style="thin">
        <color theme="0" tint="-0.34998626667073579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3">
    <xf numFmtId="0" fontId="0" fillId="0" borderId="0" xfId="0"/>
    <xf numFmtId="0" fontId="3" fillId="0" borderId="0" xfId="0" applyFont="1" applyFill="1" applyBorder="1"/>
    <xf numFmtId="43" fontId="3" fillId="0" borderId="0" xfId="1" applyFont="1" applyFill="1" applyBorder="1"/>
    <xf numFmtId="0" fontId="0" fillId="0" borderId="0" xfId="0" applyAlignment="1">
      <alignment horizontal="center"/>
    </xf>
    <xf numFmtId="0" fontId="3" fillId="0" borderId="0" xfId="0" applyFont="1" applyFill="1" applyBorder="1" applyAlignment="1">
      <alignment horizontal="center"/>
    </xf>
    <xf numFmtId="43" fontId="0" fillId="0" borderId="0" xfId="1" applyFont="1"/>
    <xf numFmtId="0" fontId="4" fillId="0" borderId="0" xfId="0" applyFont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14" xfId="2" applyNumberFormat="1" applyFont="1" applyFill="1" applyBorder="1" applyAlignment="1">
      <alignment vertical="center" wrapText="1" readingOrder="1"/>
    </xf>
    <xf numFmtId="0" fontId="8" fillId="0" borderId="26" xfId="2" applyNumberFormat="1" applyFont="1" applyFill="1" applyBorder="1" applyAlignment="1">
      <alignment vertical="center" wrapText="1" readingOrder="1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2" applyNumberFormat="1" applyFont="1" applyFill="1" applyBorder="1" applyAlignment="1">
      <alignment vertical="center" wrapText="1" readingOrder="1"/>
    </xf>
    <xf numFmtId="0" fontId="13" fillId="0" borderId="0" xfId="2" applyNumberFormat="1" applyFont="1" applyFill="1" applyBorder="1" applyAlignment="1">
      <alignment horizontal="center" vertical="center" wrapText="1" readingOrder="1"/>
    </xf>
    <xf numFmtId="43" fontId="13" fillId="0" borderId="0" xfId="1" applyFont="1" applyFill="1" applyBorder="1" applyAlignment="1">
      <alignment horizontal="right" vertical="center" wrapText="1" readingOrder="1"/>
    </xf>
    <xf numFmtId="0" fontId="14" fillId="0" borderId="0" xfId="0" applyFont="1" applyFill="1" applyBorder="1"/>
    <xf numFmtId="43" fontId="14" fillId="0" borderId="0" xfId="1" applyFont="1" applyFill="1" applyBorder="1"/>
    <xf numFmtId="0" fontId="14" fillId="0" borderId="0" xfId="0" applyFont="1" applyFill="1" applyBorder="1" applyAlignment="1">
      <alignment horizontal="center"/>
    </xf>
    <xf numFmtId="0" fontId="5" fillId="0" borderId="0" xfId="0" applyFont="1"/>
    <xf numFmtId="0" fontId="9" fillId="3" borderId="0" xfId="0" applyFont="1" applyFill="1" applyBorder="1" applyAlignment="1">
      <alignment vertical="center"/>
    </xf>
    <xf numFmtId="0" fontId="7" fillId="3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43" fontId="4" fillId="0" borderId="0" xfId="0" applyNumberFormat="1" applyFont="1" applyAlignment="1">
      <alignment vertical="center"/>
    </xf>
    <xf numFmtId="0" fontId="8" fillId="0" borderId="14" xfId="2" applyNumberFormat="1" applyFont="1" applyFill="1" applyBorder="1" applyAlignment="1">
      <alignment vertical="center" wrapText="1" readingOrder="1"/>
    </xf>
    <xf numFmtId="0" fontId="7" fillId="0" borderId="3" xfId="2" applyNumberFormat="1" applyFont="1" applyFill="1" applyBorder="1" applyAlignment="1">
      <alignment vertical="center" wrapText="1"/>
    </xf>
    <xf numFmtId="0" fontId="8" fillId="0" borderId="4" xfId="2" applyNumberFormat="1" applyFont="1" applyFill="1" applyBorder="1" applyAlignment="1">
      <alignment vertical="center" wrapText="1" readingOrder="1"/>
    </xf>
    <xf numFmtId="0" fontId="7" fillId="0" borderId="11" xfId="2" applyNumberFormat="1" applyFont="1" applyFill="1" applyBorder="1" applyAlignment="1">
      <alignment vertical="center" wrapText="1"/>
    </xf>
    <xf numFmtId="187" fontId="8" fillId="0" borderId="14" xfId="2" applyNumberFormat="1" applyFont="1" applyFill="1" applyBorder="1" applyAlignment="1">
      <alignment horizontal="center" vertical="center" wrapText="1" readingOrder="1"/>
    </xf>
    <xf numFmtId="187" fontId="8" fillId="0" borderId="11" xfId="2" applyNumberFormat="1" applyFont="1" applyFill="1" applyBorder="1" applyAlignment="1">
      <alignment horizontal="center" vertical="center" wrapText="1" readingOrder="1"/>
    </xf>
    <xf numFmtId="0" fontId="8" fillId="0" borderId="13" xfId="2" applyNumberFormat="1" applyFont="1" applyFill="1" applyBorder="1" applyAlignment="1">
      <alignment horizontal="right" vertical="center" wrapText="1" readingOrder="1"/>
    </xf>
    <xf numFmtId="187" fontId="8" fillId="0" borderId="13" xfId="2" applyNumberFormat="1" applyFont="1" applyFill="1" applyBorder="1" applyAlignment="1">
      <alignment horizontal="right" vertical="center" wrapText="1" readingOrder="1"/>
    </xf>
    <xf numFmtId="43" fontId="8" fillId="0" borderId="13" xfId="1" applyFont="1" applyFill="1" applyBorder="1" applyAlignment="1">
      <alignment horizontal="right" vertical="center" wrapText="1" readingOrder="1"/>
    </xf>
    <xf numFmtId="43" fontId="7" fillId="0" borderId="11" xfId="1" applyFont="1" applyFill="1" applyBorder="1" applyAlignment="1">
      <alignment vertical="center" wrapText="1"/>
    </xf>
    <xf numFmtId="0" fontId="8" fillId="0" borderId="4" xfId="2" applyNumberFormat="1" applyFont="1" applyFill="1" applyBorder="1" applyAlignment="1">
      <alignment horizontal="right" vertical="center" wrapText="1" readingOrder="1"/>
    </xf>
    <xf numFmtId="0" fontId="6" fillId="0" borderId="19" xfId="2" applyNumberFormat="1" applyFont="1" applyFill="1" applyBorder="1" applyAlignment="1">
      <alignment vertical="center" wrapText="1" readingOrder="1"/>
    </xf>
    <xf numFmtId="0" fontId="7" fillId="0" borderId="20" xfId="2" applyNumberFormat="1" applyFont="1" applyFill="1" applyBorder="1" applyAlignment="1">
      <alignment vertical="center" wrapText="1"/>
    </xf>
    <xf numFmtId="0" fontId="7" fillId="0" borderId="21" xfId="2" applyNumberFormat="1" applyFont="1" applyFill="1" applyBorder="1" applyAlignment="1">
      <alignment vertical="center" wrapText="1"/>
    </xf>
    <xf numFmtId="0" fontId="8" fillId="0" borderId="12" xfId="2" applyNumberFormat="1" applyFont="1" applyFill="1" applyBorder="1" applyAlignment="1">
      <alignment vertical="center" wrapText="1" readingOrder="1"/>
    </xf>
    <xf numFmtId="0" fontId="7" fillId="0" borderId="15" xfId="2" applyNumberFormat="1" applyFont="1" applyFill="1" applyBorder="1" applyAlignment="1">
      <alignment vertical="center" wrapText="1"/>
    </xf>
    <xf numFmtId="0" fontId="8" fillId="0" borderId="5" xfId="2" applyNumberFormat="1" applyFont="1" applyFill="1" applyBorder="1" applyAlignment="1">
      <alignment vertical="center" wrapText="1" readingOrder="1"/>
    </xf>
    <xf numFmtId="187" fontId="8" fillId="0" borderId="4" xfId="2" applyNumberFormat="1" applyFont="1" applyFill="1" applyBorder="1" applyAlignment="1">
      <alignment horizontal="right" vertical="center" wrapText="1" readingOrder="1"/>
    </xf>
    <xf numFmtId="0" fontId="6" fillId="0" borderId="0" xfId="2" applyNumberFormat="1" applyFont="1" applyFill="1" applyBorder="1" applyAlignment="1">
      <alignment horizontal="left" vertical="center" wrapText="1" readingOrder="1"/>
    </xf>
    <xf numFmtId="0" fontId="7" fillId="0" borderId="0" xfId="0" applyFont="1" applyFill="1" applyBorder="1" applyAlignment="1">
      <alignment vertical="center"/>
    </xf>
    <xf numFmtId="0" fontId="6" fillId="2" borderId="7" xfId="2" applyNumberFormat="1" applyFont="1" applyFill="1" applyBorder="1" applyAlignment="1">
      <alignment horizontal="center" vertical="center" wrapText="1" readingOrder="1"/>
    </xf>
    <xf numFmtId="0" fontId="9" fillId="3" borderId="8" xfId="2" applyNumberFormat="1" applyFont="1" applyFill="1" applyBorder="1" applyAlignment="1">
      <alignment vertical="center" wrapText="1"/>
    </xf>
    <xf numFmtId="0" fontId="9" fillId="3" borderId="9" xfId="2" applyNumberFormat="1" applyFont="1" applyFill="1" applyBorder="1" applyAlignment="1">
      <alignment vertical="center" wrapText="1"/>
    </xf>
    <xf numFmtId="0" fontId="6" fillId="2" borderId="16" xfId="2" applyNumberFormat="1" applyFont="1" applyFill="1" applyBorder="1" applyAlignment="1">
      <alignment horizontal="center" vertical="center" wrapText="1" readingOrder="1"/>
    </xf>
    <xf numFmtId="0" fontId="9" fillId="3" borderId="17" xfId="0" applyFont="1" applyFill="1" applyBorder="1" applyAlignment="1">
      <alignment vertical="center"/>
    </xf>
    <xf numFmtId="0" fontId="9" fillId="3" borderId="18" xfId="2" applyNumberFormat="1" applyFont="1" applyFill="1" applyBorder="1" applyAlignment="1">
      <alignment vertical="center" wrapText="1"/>
    </xf>
    <xf numFmtId="0" fontId="7" fillId="3" borderId="8" xfId="2" applyNumberFormat="1" applyFont="1" applyFill="1" applyBorder="1" applyAlignment="1">
      <alignment vertical="center" wrapText="1"/>
    </xf>
    <xf numFmtId="0" fontId="7" fillId="3" borderId="9" xfId="2" applyNumberFormat="1" applyFont="1" applyFill="1" applyBorder="1" applyAlignment="1">
      <alignment vertical="center" wrapText="1"/>
    </xf>
    <xf numFmtId="0" fontId="6" fillId="2" borderId="16" xfId="2" applyNumberFormat="1" applyFont="1" applyFill="1" applyBorder="1" applyAlignment="1">
      <alignment vertical="center" wrapText="1" readingOrder="1"/>
    </xf>
    <xf numFmtId="0" fontId="7" fillId="3" borderId="17" xfId="2" applyNumberFormat="1" applyFont="1" applyFill="1" applyBorder="1" applyAlignment="1">
      <alignment vertical="center" wrapText="1"/>
    </xf>
    <xf numFmtId="0" fontId="7" fillId="3" borderId="18" xfId="2" applyNumberFormat="1" applyFont="1" applyFill="1" applyBorder="1" applyAlignment="1">
      <alignment vertical="center" wrapText="1"/>
    </xf>
    <xf numFmtId="0" fontId="6" fillId="2" borderId="22" xfId="2" applyNumberFormat="1" applyFont="1" applyFill="1" applyBorder="1" applyAlignment="1">
      <alignment horizontal="center" vertical="center" wrapText="1" readingOrder="1"/>
    </xf>
    <xf numFmtId="0" fontId="7" fillId="3" borderId="24" xfId="2" applyNumberFormat="1" applyFont="1" applyFill="1" applyBorder="1" applyAlignment="1">
      <alignment vertical="center" wrapText="1"/>
    </xf>
    <xf numFmtId="0" fontId="7" fillId="3" borderId="23" xfId="2" applyNumberFormat="1" applyFont="1" applyFill="1" applyBorder="1" applyAlignment="1">
      <alignment vertical="center" wrapText="1"/>
    </xf>
    <xf numFmtId="0" fontId="6" fillId="2" borderId="25" xfId="2" applyNumberFormat="1" applyFont="1" applyFill="1" applyBorder="1" applyAlignment="1">
      <alignment horizontal="center" vertical="center" wrapText="1" readingOrder="1"/>
    </xf>
    <xf numFmtId="187" fontId="8" fillId="0" borderId="13" xfId="2" applyNumberFormat="1" applyFont="1" applyFill="1" applyBorder="1" applyAlignment="1">
      <alignment horizontal="center" vertical="center" wrapText="1" readingOrder="1"/>
    </xf>
    <xf numFmtId="0" fontId="7" fillId="0" borderId="11" xfId="2" applyNumberFormat="1" applyFont="1" applyFill="1" applyBorder="1" applyAlignment="1">
      <alignment horizontal="center" vertical="center" wrapText="1"/>
    </xf>
    <xf numFmtId="187" fontId="8" fillId="0" borderId="4" xfId="2" applyNumberFormat="1" applyFont="1" applyFill="1" applyBorder="1" applyAlignment="1">
      <alignment horizontal="center" vertical="center" wrapText="1" readingOrder="1"/>
    </xf>
    <xf numFmtId="0" fontId="6" fillId="0" borderId="13" xfId="2" applyNumberFormat="1" applyFont="1" applyFill="1" applyBorder="1" applyAlignment="1">
      <alignment vertical="center" wrapText="1" readingOrder="1"/>
    </xf>
    <xf numFmtId="0" fontId="8" fillId="0" borderId="13" xfId="2" applyNumberFormat="1" applyFont="1" applyFill="1" applyBorder="1" applyAlignment="1">
      <alignment vertical="center" wrapText="1" readingOrder="1"/>
    </xf>
    <xf numFmtId="0" fontId="8" fillId="0" borderId="2" xfId="2" applyNumberFormat="1" applyFont="1" applyFill="1" applyBorder="1" applyAlignment="1">
      <alignment vertical="center" wrapText="1" readingOrder="1"/>
    </xf>
    <xf numFmtId="0" fontId="7" fillId="0" borderId="1" xfId="2" applyNumberFormat="1" applyFont="1" applyFill="1" applyBorder="1" applyAlignment="1">
      <alignment vertical="center" wrapText="1"/>
    </xf>
    <xf numFmtId="0" fontId="7" fillId="0" borderId="27" xfId="2" applyNumberFormat="1" applyFont="1" applyFill="1" applyBorder="1" applyAlignment="1">
      <alignment vertical="center" wrapText="1"/>
    </xf>
    <xf numFmtId="187" fontId="8" fillId="0" borderId="10" xfId="2" applyNumberFormat="1" applyFont="1" applyFill="1" applyBorder="1" applyAlignment="1">
      <alignment horizontal="right" vertical="center" wrapText="1" readingOrder="1"/>
    </xf>
    <xf numFmtId="0" fontId="6" fillId="0" borderId="22" xfId="2" applyNumberFormat="1" applyFont="1" applyFill="1" applyBorder="1" applyAlignment="1">
      <alignment horizontal="right" vertical="center" wrapText="1" readingOrder="1"/>
    </xf>
    <xf numFmtId="0" fontId="7" fillId="0" borderId="24" xfId="2" applyNumberFormat="1" applyFont="1" applyFill="1" applyBorder="1" applyAlignment="1">
      <alignment vertical="center" wrapText="1"/>
    </xf>
    <xf numFmtId="0" fontId="7" fillId="0" borderId="23" xfId="2" applyNumberFormat="1" applyFont="1" applyFill="1" applyBorder="1" applyAlignment="1">
      <alignment vertical="center" wrapText="1"/>
    </xf>
    <xf numFmtId="187" fontId="6" fillId="0" borderId="6" xfId="2" applyNumberFormat="1" applyFont="1" applyFill="1" applyBorder="1" applyAlignment="1">
      <alignment horizontal="right" vertical="center" wrapText="1" readingOrder="1"/>
    </xf>
    <xf numFmtId="0" fontId="7" fillId="0" borderId="6" xfId="2" applyNumberFormat="1" applyFont="1" applyFill="1" applyBorder="1" applyAlignment="1">
      <alignment vertical="center" wrapText="1"/>
    </xf>
    <xf numFmtId="0" fontId="9" fillId="0" borderId="0" xfId="2" applyNumberFormat="1" applyFont="1" applyFill="1" applyBorder="1" applyAlignment="1">
      <alignment horizontal="left" vertical="center" wrapText="1" readingOrder="1"/>
    </xf>
    <xf numFmtId="0" fontId="9" fillId="2" borderId="7" xfId="2" applyNumberFormat="1" applyFont="1" applyFill="1" applyBorder="1" applyAlignment="1">
      <alignment horizontal="center" vertical="center" wrapText="1" readingOrder="1"/>
    </xf>
    <xf numFmtId="0" fontId="9" fillId="2" borderId="16" xfId="2" applyNumberFormat="1" applyFont="1" applyFill="1" applyBorder="1" applyAlignment="1">
      <alignment horizontal="center" vertical="center" wrapText="1" readingOrder="1"/>
    </xf>
    <xf numFmtId="0" fontId="9" fillId="2" borderId="22" xfId="2" applyNumberFormat="1" applyFont="1" applyFill="1" applyBorder="1" applyAlignment="1">
      <alignment horizontal="center" vertical="center" wrapText="1" readingOrder="1"/>
    </xf>
    <xf numFmtId="0" fontId="9" fillId="2" borderId="6" xfId="2" applyNumberFormat="1" applyFont="1" applyFill="1" applyBorder="1" applyAlignment="1">
      <alignment horizontal="center" vertical="center" wrapText="1" readingOrder="1"/>
    </xf>
    <xf numFmtId="0" fontId="7" fillId="3" borderId="6" xfId="2" applyNumberFormat="1" applyFont="1" applyFill="1" applyBorder="1" applyAlignment="1">
      <alignment vertical="center" wrapText="1"/>
    </xf>
    <xf numFmtId="187" fontId="6" fillId="0" borderId="22" xfId="2" applyNumberFormat="1" applyFont="1" applyFill="1" applyBorder="1" applyAlignment="1">
      <alignment horizontal="right" vertical="center" wrapText="1" readingOrder="1"/>
    </xf>
    <xf numFmtId="0" fontId="7" fillId="0" borderId="28" xfId="2" applyNumberFormat="1" applyFont="1" applyFill="1" applyBorder="1" applyAlignment="1">
      <alignment vertical="center" wrapText="1" readingOrder="1"/>
    </xf>
    <xf numFmtId="0" fontId="7" fillId="0" borderId="29" xfId="2" applyNumberFormat="1" applyFont="1" applyFill="1" applyBorder="1" applyAlignment="1">
      <alignment vertical="center" wrapText="1"/>
    </xf>
    <xf numFmtId="187" fontId="7" fillId="0" borderId="12" xfId="2" applyNumberFormat="1" applyFont="1" applyFill="1" applyBorder="1" applyAlignment="1">
      <alignment horizontal="center" vertical="center" wrapText="1" readingOrder="1"/>
    </xf>
    <xf numFmtId="0" fontId="7" fillId="0" borderId="15" xfId="2" applyNumberFormat="1" applyFont="1" applyFill="1" applyBorder="1" applyAlignment="1">
      <alignment horizontal="center" vertical="center" wrapText="1"/>
    </xf>
    <xf numFmtId="2" fontId="7" fillId="0" borderId="12" xfId="2" applyNumberFormat="1" applyFont="1" applyFill="1" applyBorder="1" applyAlignment="1">
      <alignment horizontal="center" vertical="center" wrapText="1" readingOrder="1"/>
    </xf>
    <xf numFmtId="2" fontId="7" fillId="0" borderId="15" xfId="2" applyNumberFormat="1" applyFont="1" applyFill="1" applyBorder="1" applyAlignment="1">
      <alignment horizontal="center" vertical="center" wrapText="1"/>
    </xf>
    <xf numFmtId="0" fontId="7" fillId="0" borderId="14" xfId="2" applyNumberFormat="1" applyFont="1" applyFill="1" applyBorder="1" applyAlignment="1">
      <alignment vertical="center" wrapText="1" readingOrder="1"/>
    </xf>
    <xf numFmtId="0" fontId="7" fillId="0" borderId="3" xfId="2" applyNumberFormat="1" applyFont="1" applyFill="1" applyBorder="1" applyAlignment="1">
      <alignment vertical="center" wrapText="1" readingOrder="1"/>
    </xf>
    <xf numFmtId="0" fontId="7" fillId="0" borderId="11" xfId="2" applyNumberFormat="1" applyFont="1" applyFill="1" applyBorder="1" applyAlignment="1">
      <alignment vertical="center" wrapText="1" readingOrder="1"/>
    </xf>
    <xf numFmtId="187" fontId="7" fillId="0" borderId="14" xfId="2" applyNumberFormat="1" applyFont="1" applyFill="1" applyBorder="1" applyAlignment="1">
      <alignment horizontal="center" vertical="center" wrapText="1" readingOrder="1"/>
    </xf>
    <xf numFmtId="187" fontId="7" fillId="0" borderId="11" xfId="2" applyNumberFormat="1" applyFont="1" applyFill="1" applyBorder="1" applyAlignment="1">
      <alignment horizontal="center" vertical="center" wrapText="1" readingOrder="1"/>
    </xf>
    <xf numFmtId="2" fontId="7" fillId="0" borderId="14" xfId="2" applyNumberFormat="1" applyFont="1" applyFill="1" applyBorder="1" applyAlignment="1">
      <alignment horizontal="center" vertical="center" wrapText="1" readingOrder="1"/>
    </xf>
    <xf numFmtId="2" fontId="7" fillId="0" borderId="11" xfId="2" applyNumberFormat="1" applyFont="1" applyFill="1" applyBorder="1" applyAlignment="1">
      <alignment horizontal="center" vertical="center" wrapText="1" readingOrder="1"/>
    </xf>
    <xf numFmtId="0" fontId="8" fillId="0" borderId="30" xfId="2" applyNumberFormat="1" applyFont="1" applyFill="1" applyBorder="1" applyAlignment="1">
      <alignment vertical="center" wrapText="1" readingOrder="1"/>
    </xf>
    <xf numFmtId="0" fontId="7" fillId="0" borderId="31" xfId="2" applyNumberFormat="1" applyFont="1" applyFill="1" applyBorder="1" applyAlignment="1">
      <alignment vertical="center" wrapText="1"/>
    </xf>
    <xf numFmtId="0" fontId="7" fillId="0" borderId="32" xfId="2" applyNumberFormat="1" applyFont="1" applyFill="1" applyBorder="1" applyAlignment="1">
      <alignment vertical="center" wrapText="1"/>
    </xf>
    <xf numFmtId="187" fontId="8" fillId="0" borderId="33" xfId="2" applyNumberFormat="1" applyFont="1" applyFill="1" applyBorder="1" applyAlignment="1">
      <alignment horizontal="right" vertical="center" wrapText="1" readingOrder="1"/>
    </xf>
    <xf numFmtId="43" fontId="8" fillId="0" borderId="33" xfId="1" applyFont="1" applyFill="1" applyBorder="1" applyAlignment="1">
      <alignment horizontal="right" vertical="center" wrapText="1" readingOrder="1"/>
    </xf>
    <xf numFmtId="43" fontId="7" fillId="0" borderId="32" xfId="1" applyFont="1" applyFill="1" applyBorder="1" applyAlignment="1">
      <alignment vertical="center" wrapText="1"/>
    </xf>
    <xf numFmtId="0" fontId="10" fillId="0" borderId="0" xfId="2" applyNumberFormat="1" applyFont="1" applyFill="1" applyBorder="1" applyAlignment="1">
      <alignment vertical="center" wrapText="1" readingOrder="1"/>
    </xf>
    <xf numFmtId="0" fontId="11" fillId="0" borderId="0" xfId="0" applyFont="1" applyFill="1" applyBorder="1" applyAlignment="1">
      <alignment vertical="center"/>
    </xf>
    <xf numFmtId="0" fontId="13" fillId="0" borderId="0" xfId="2" applyNumberFormat="1" applyFont="1" applyFill="1" applyBorder="1" applyAlignment="1">
      <alignment vertical="center" wrapText="1" readingOrder="1"/>
    </xf>
    <xf numFmtId="187" fontId="9" fillId="0" borderId="6" xfId="2" applyNumberFormat="1" applyFont="1" applyFill="1" applyBorder="1" applyAlignment="1">
      <alignment horizontal="right" vertical="center" wrapText="1" readingOrder="1"/>
    </xf>
    <xf numFmtId="187" fontId="9" fillId="0" borderId="22" xfId="2" applyNumberFormat="1" applyFont="1" applyFill="1" applyBorder="1" applyAlignment="1">
      <alignment horizontal="right" vertical="center" wrapText="1" readingOrder="1"/>
    </xf>
  </cellXfs>
  <cellStyles count="3">
    <cellStyle name="Normal" xfId="2" xr:uid="{00000000-0005-0000-0000-000000000000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"/>
  <sheetViews>
    <sheetView tabSelected="1" view="pageBreakPreview" zoomScaleNormal="100" zoomScaleSheetLayoutView="100" workbookViewId="0">
      <selection activeCell="H40" sqref="H40:I40"/>
    </sheetView>
  </sheetViews>
  <sheetFormatPr defaultRowHeight="24" x14ac:dyDescent="0.2"/>
  <cols>
    <col min="1" max="2" width="5" style="7" customWidth="1"/>
    <col min="3" max="3" width="15.625" style="7" customWidth="1"/>
    <col min="4" max="4" width="13.875" style="7" customWidth="1"/>
    <col min="5" max="5" width="2.375" style="7" customWidth="1"/>
    <col min="6" max="6" width="12.5" style="7" customWidth="1"/>
    <col min="7" max="7" width="0.25" style="7" customWidth="1"/>
    <col min="8" max="8" width="13.75" style="7" customWidth="1"/>
    <col min="9" max="9" width="0.25" style="7" hidden="1" customWidth="1"/>
    <col min="10" max="10" width="13.5" style="7" customWidth="1"/>
    <col min="11" max="11" width="0.25" style="7" customWidth="1"/>
    <col min="12" max="12" width="0" style="7" hidden="1" customWidth="1"/>
    <col min="13" max="16384" width="9" style="7"/>
  </cols>
  <sheetData>
    <row r="1" spans="1:10" ht="35.450000000000003" customHeight="1" x14ac:dyDescent="0.2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s="19" customFormat="1" ht="28.35" customHeight="1" x14ac:dyDescent="0.2">
      <c r="A2" s="43" t="s">
        <v>1</v>
      </c>
      <c r="B2" s="44"/>
      <c r="C2" s="44"/>
      <c r="D2" s="44"/>
      <c r="E2" s="44"/>
      <c r="F2" s="44"/>
      <c r="G2" s="44"/>
      <c r="H2" s="44"/>
      <c r="I2" s="44"/>
      <c r="J2" s="45"/>
    </row>
    <row r="3" spans="1:10" s="19" customFormat="1" ht="28.35" customHeight="1" x14ac:dyDescent="0.2">
      <c r="A3" s="46" t="s">
        <v>45</v>
      </c>
      <c r="B3" s="47"/>
      <c r="C3" s="47"/>
      <c r="D3" s="47"/>
      <c r="E3" s="47"/>
      <c r="F3" s="47"/>
      <c r="G3" s="47"/>
      <c r="H3" s="47"/>
      <c r="I3" s="47"/>
      <c r="J3" s="48"/>
    </row>
    <row r="4" spans="1:10" s="20" customFormat="1" ht="18" customHeight="1" x14ac:dyDescent="0.2">
      <c r="A4" s="43" t="s">
        <v>2</v>
      </c>
      <c r="B4" s="49"/>
      <c r="C4" s="49"/>
      <c r="D4" s="50"/>
      <c r="E4" s="43" t="s">
        <v>3</v>
      </c>
      <c r="F4" s="49"/>
      <c r="G4" s="49"/>
      <c r="H4" s="49"/>
      <c r="I4" s="49"/>
      <c r="J4" s="50"/>
    </row>
    <row r="5" spans="1:10" s="20" customFormat="1" ht="18" customHeight="1" x14ac:dyDescent="0.2">
      <c r="A5" s="51" t="s">
        <v>2</v>
      </c>
      <c r="B5" s="52"/>
      <c r="C5" s="52"/>
      <c r="D5" s="53"/>
      <c r="E5" s="54">
        <v>2560</v>
      </c>
      <c r="F5" s="55"/>
      <c r="G5" s="54">
        <v>2561</v>
      </c>
      <c r="H5" s="56"/>
      <c r="I5" s="57">
        <v>2562</v>
      </c>
      <c r="J5" s="56"/>
    </row>
    <row r="6" spans="1:10" ht="18" customHeight="1" x14ac:dyDescent="0.2">
      <c r="A6" s="34" t="s">
        <v>4</v>
      </c>
      <c r="B6" s="35"/>
      <c r="C6" s="35"/>
      <c r="D6" s="36"/>
      <c r="E6" s="37" t="s">
        <v>2</v>
      </c>
      <c r="F6" s="38"/>
      <c r="G6" s="39" t="s">
        <v>2</v>
      </c>
      <c r="H6" s="38"/>
      <c r="I6" s="39" t="s">
        <v>2</v>
      </c>
      <c r="J6" s="38"/>
    </row>
    <row r="7" spans="1:10" x14ac:dyDescent="0.2">
      <c r="A7" s="8" t="s">
        <v>2</v>
      </c>
      <c r="B7" s="25" t="s">
        <v>5</v>
      </c>
      <c r="C7" s="24"/>
      <c r="D7" s="26"/>
      <c r="E7" s="29" t="s">
        <v>2</v>
      </c>
      <c r="F7" s="26"/>
      <c r="G7" s="33" t="s">
        <v>2</v>
      </c>
      <c r="H7" s="26"/>
      <c r="I7" s="33" t="s">
        <v>2</v>
      </c>
      <c r="J7" s="26"/>
    </row>
    <row r="8" spans="1:10" ht="18" customHeight="1" x14ac:dyDescent="0.2">
      <c r="A8" s="23" t="s">
        <v>2</v>
      </c>
      <c r="B8" s="24"/>
      <c r="C8" s="25" t="s">
        <v>6</v>
      </c>
      <c r="D8" s="26"/>
      <c r="E8" s="30">
        <v>1972980</v>
      </c>
      <c r="F8" s="26"/>
      <c r="G8" s="40">
        <v>1927500</v>
      </c>
      <c r="H8" s="26"/>
      <c r="I8" s="40">
        <v>2758530</v>
      </c>
      <c r="J8" s="26"/>
    </row>
    <row r="9" spans="1:10" ht="18" customHeight="1" x14ac:dyDescent="0.2">
      <c r="A9" s="23" t="s">
        <v>2</v>
      </c>
      <c r="B9" s="24"/>
      <c r="C9" s="25" t="s">
        <v>7</v>
      </c>
      <c r="D9" s="26"/>
      <c r="E9" s="27" t="s">
        <v>43</v>
      </c>
      <c r="F9" s="28"/>
      <c r="G9" s="27" t="s">
        <v>43</v>
      </c>
      <c r="H9" s="28"/>
      <c r="I9" s="27" t="s">
        <v>43</v>
      </c>
      <c r="J9" s="28"/>
    </row>
    <row r="10" spans="1:10" x14ac:dyDescent="0.2">
      <c r="A10" s="8" t="s">
        <v>2</v>
      </c>
      <c r="B10" s="25" t="s">
        <v>8</v>
      </c>
      <c r="C10" s="24"/>
      <c r="D10" s="26"/>
      <c r="E10" s="29" t="s">
        <v>2</v>
      </c>
      <c r="F10" s="26"/>
      <c r="G10" s="33" t="s">
        <v>2</v>
      </c>
      <c r="H10" s="26"/>
      <c r="I10" s="33" t="s">
        <v>2</v>
      </c>
      <c r="J10" s="26"/>
    </row>
    <row r="11" spans="1:10" ht="18" customHeight="1" x14ac:dyDescent="0.2">
      <c r="A11" s="23" t="s">
        <v>2</v>
      </c>
      <c r="B11" s="24"/>
      <c r="C11" s="25" t="s">
        <v>8</v>
      </c>
      <c r="D11" s="26"/>
      <c r="E11" s="27" t="s">
        <v>43</v>
      </c>
      <c r="F11" s="28"/>
      <c r="G11" s="27" t="s">
        <v>43</v>
      </c>
      <c r="H11" s="28"/>
      <c r="I11" s="27" t="s">
        <v>43</v>
      </c>
      <c r="J11" s="28"/>
    </row>
    <row r="12" spans="1:10" x14ac:dyDescent="0.2">
      <c r="A12" s="8" t="s">
        <v>2</v>
      </c>
      <c r="B12" s="25" t="s">
        <v>9</v>
      </c>
      <c r="C12" s="24"/>
      <c r="D12" s="26"/>
      <c r="E12" s="29" t="s">
        <v>2</v>
      </c>
      <c r="F12" s="26"/>
      <c r="G12" s="33" t="s">
        <v>2</v>
      </c>
      <c r="H12" s="26"/>
      <c r="I12" s="33" t="s">
        <v>2</v>
      </c>
      <c r="J12" s="26"/>
    </row>
    <row r="13" spans="1:10" ht="18" customHeight="1" x14ac:dyDescent="0.2">
      <c r="A13" s="23" t="s">
        <v>2</v>
      </c>
      <c r="B13" s="24"/>
      <c r="C13" s="25" t="s">
        <v>10</v>
      </c>
      <c r="D13" s="26"/>
      <c r="E13" s="58" t="s">
        <v>43</v>
      </c>
      <c r="F13" s="59"/>
      <c r="G13" s="60" t="s">
        <v>43</v>
      </c>
      <c r="H13" s="59"/>
      <c r="I13" s="60" t="s">
        <v>43</v>
      </c>
      <c r="J13" s="59"/>
    </row>
    <row r="14" spans="1:10" ht="23.25" customHeight="1" x14ac:dyDescent="0.2">
      <c r="A14" s="23" t="s">
        <v>2</v>
      </c>
      <c r="B14" s="24"/>
      <c r="C14" s="25" t="s">
        <v>9</v>
      </c>
      <c r="D14" s="26"/>
      <c r="E14" s="30">
        <v>122.54</v>
      </c>
      <c r="F14" s="26"/>
      <c r="G14" s="40">
        <v>146.87</v>
      </c>
      <c r="H14" s="26"/>
      <c r="I14" s="40">
        <v>63.43</v>
      </c>
      <c r="J14" s="26"/>
    </row>
    <row r="15" spans="1:10" ht="28.5" customHeight="1" x14ac:dyDescent="0.2">
      <c r="A15" s="8" t="s">
        <v>2</v>
      </c>
      <c r="B15" s="25" t="s">
        <v>11</v>
      </c>
      <c r="C15" s="24"/>
      <c r="D15" s="26"/>
      <c r="E15" s="29" t="s">
        <v>2</v>
      </c>
      <c r="F15" s="26"/>
      <c r="G15" s="33" t="s">
        <v>2</v>
      </c>
      <c r="H15" s="26"/>
      <c r="I15" s="33" t="s">
        <v>2</v>
      </c>
      <c r="J15" s="26"/>
    </row>
    <row r="16" spans="1:10" ht="18" customHeight="1" x14ac:dyDescent="0.2">
      <c r="A16" s="23" t="s">
        <v>2</v>
      </c>
      <c r="B16" s="24"/>
      <c r="C16" s="25" t="s">
        <v>7</v>
      </c>
      <c r="D16" s="26"/>
      <c r="E16" s="58" t="s">
        <v>43</v>
      </c>
      <c r="F16" s="59"/>
      <c r="G16" s="60" t="s">
        <v>43</v>
      </c>
      <c r="H16" s="59"/>
      <c r="I16" s="60" t="s">
        <v>43</v>
      </c>
      <c r="J16" s="59"/>
    </row>
    <row r="17" spans="1:10" ht="24.75" customHeight="1" x14ac:dyDescent="0.2">
      <c r="A17" s="23" t="s">
        <v>2</v>
      </c>
      <c r="B17" s="24"/>
      <c r="C17" s="25" t="s">
        <v>11</v>
      </c>
      <c r="D17" s="26"/>
      <c r="E17" s="30">
        <v>10755652.75</v>
      </c>
      <c r="F17" s="26"/>
      <c r="G17" s="40">
        <v>12987878</v>
      </c>
      <c r="H17" s="26"/>
      <c r="I17" s="40">
        <v>13407208.75</v>
      </c>
      <c r="J17" s="26"/>
    </row>
    <row r="18" spans="1:10" ht="26.25" customHeight="1" x14ac:dyDescent="0.2">
      <c r="A18" s="8" t="s">
        <v>2</v>
      </c>
      <c r="B18" s="25" t="s">
        <v>12</v>
      </c>
      <c r="C18" s="24"/>
      <c r="D18" s="26"/>
      <c r="E18" s="29" t="s">
        <v>2</v>
      </c>
      <c r="F18" s="26"/>
      <c r="G18" s="33" t="s">
        <v>2</v>
      </c>
      <c r="H18" s="26"/>
      <c r="I18" s="33" t="s">
        <v>2</v>
      </c>
      <c r="J18" s="26"/>
    </row>
    <row r="19" spans="1:10" ht="18" customHeight="1" x14ac:dyDescent="0.2">
      <c r="A19" s="23" t="s">
        <v>2</v>
      </c>
      <c r="B19" s="24"/>
      <c r="C19" s="25" t="s">
        <v>7</v>
      </c>
      <c r="D19" s="26"/>
      <c r="E19" s="58" t="s">
        <v>43</v>
      </c>
      <c r="F19" s="59"/>
      <c r="G19" s="60" t="s">
        <v>43</v>
      </c>
      <c r="H19" s="59"/>
      <c r="I19" s="60" t="s">
        <v>43</v>
      </c>
      <c r="J19" s="59"/>
    </row>
    <row r="20" spans="1:10" ht="18" customHeight="1" x14ac:dyDescent="0.2">
      <c r="A20" s="23" t="s">
        <v>2</v>
      </c>
      <c r="B20" s="24"/>
      <c r="C20" s="25" t="s">
        <v>10</v>
      </c>
      <c r="D20" s="26"/>
      <c r="E20" s="58" t="s">
        <v>43</v>
      </c>
      <c r="F20" s="59"/>
      <c r="G20" s="60" t="s">
        <v>43</v>
      </c>
      <c r="H20" s="59"/>
      <c r="I20" s="60" t="s">
        <v>43</v>
      </c>
      <c r="J20" s="59"/>
    </row>
    <row r="21" spans="1:10" ht="18" customHeight="1" x14ac:dyDescent="0.2">
      <c r="A21" s="23" t="s">
        <v>2</v>
      </c>
      <c r="B21" s="24"/>
      <c r="C21" s="25" t="s">
        <v>13</v>
      </c>
      <c r="D21" s="26"/>
      <c r="E21" s="58" t="s">
        <v>43</v>
      </c>
      <c r="F21" s="59"/>
      <c r="G21" s="60" t="s">
        <v>43</v>
      </c>
      <c r="H21" s="59"/>
      <c r="I21" s="60" t="s">
        <v>43</v>
      </c>
      <c r="J21" s="59"/>
    </row>
    <row r="22" spans="1:10" ht="18" customHeight="1" x14ac:dyDescent="0.2">
      <c r="A22" s="23" t="s">
        <v>2</v>
      </c>
      <c r="B22" s="24"/>
      <c r="C22" s="25" t="s">
        <v>14</v>
      </c>
      <c r="D22" s="26"/>
      <c r="E22" s="58" t="s">
        <v>43</v>
      </c>
      <c r="F22" s="59"/>
      <c r="G22" s="60" t="s">
        <v>43</v>
      </c>
      <c r="H22" s="59"/>
      <c r="I22" s="60" t="s">
        <v>43</v>
      </c>
      <c r="J22" s="59"/>
    </row>
    <row r="23" spans="1:10" x14ac:dyDescent="0.2">
      <c r="A23" s="8" t="s">
        <v>2</v>
      </c>
      <c r="B23" s="25" t="s">
        <v>15</v>
      </c>
      <c r="C23" s="24"/>
      <c r="D23" s="26"/>
      <c r="E23" s="29" t="s">
        <v>2</v>
      </c>
      <c r="F23" s="26"/>
      <c r="G23" s="33" t="s">
        <v>2</v>
      </c>
      <c r="H23" s="26"/>
      <c r="I23" s="33" t="s">
        <v>2</v>
      </c>
      <c r="J23" s="26"/>
    </row>
    <row r="24" spans="1:10" ht="18" customHeight="1" x14ac:dyDescent="0.2">
      <c r="A24" s="23" t="s">
        <v>2</v>
      </c>
      <c r="B24" s="24"/>
      <c r="C24" s="25" t="s">
        <v>7</v>
      </c>
      <c r="D24" s="26"/>
      <c r="E24" s="58" t="s">
        <v>43</v>
      </c>
      <c r="F24" s="59"/>
      <c r="G24" s="60" t="s">
        <v>43</v>
      </c>
      <c r="H24" s="59"/>
      <c r="I24" s="60" t="s">
        <v>43</v>
      </c>
      <c r="J24" s="59"/>
    </row>
    <row r="25" spans="1:10" ht="18" customHeight="1" x14ac:dyDescent="0.2">
      <c r="A25" s="23" t="s">
        <v>2</v>
      </c>
      <c r="B25" s="24"/>
      <c r="C25" s="25" t="s">
        <v>15</v>
      </c>
      <c r="D25" s="26"/>
      <c r="E25" s="58" t="s">
        <v>43</v>
      </c>
      <c r="F25" s="59"/>
      <c r="G25" s="60">
        <v>2302</v>
      </c>
      <c r="H25" s="59"/>
      <c r="I25" s="60">
        <v>3348</v>
      </c>
      <c r="J25" s="59"/>
    </row>
    <row r="26" spans="1:10" ht="18" customHeight="1" x14ac:dyDescent="0.2">
      <c r="A26" s="61" t="s">
        <v>16</v>
      </c>
      <c r="B26" s="24"/>
      <c r="C26" s="24"/>
      <c r="D26" s="26"/>
      <c r="E26" s="62" t="s">
        <v>2</v>
      </c>
      <c r="F26" s="26"/>
      <c r="G26" s="25" t="s">
        <v>2</v>
      </c>
      <c r="H26" s="26"/>
      <c r="I26" s="25" t="s">
        <v>2</v>
      </c>
      <c r="J26" s="26"/>
    </row>
    <row r="27" spans="1:10" x14ac:dyDescent="0.2">
      <c r="A27" s="8" t="s">
        <v>2</v>
      </c>
      <c r="B27" s="25" t="s">
        <v>17</v>
      </c>
      <c r="C27" s="24"/>
      <c r="D27" s="26"/>
      <c r="E27" s="29" t="s">
        <v>2</v>
      </c>
      <c r="F27" s="26"/>
      <c r="G27" s="33" t="s">
        <v>2</v>
      </c>
      <c r="H27" s="26"/>
      <c r="I27" s="33" t="s">
        <v>2</v>
      </c>
      <c r="J27" s="26"/>
    </row>
    <row r="28" spans="1:10" ht="18" customHeight="1" x14ac:dyDescent="0.2">
      <c r="A28" s="23" t="s">
        <v>2</v>
      </c>
      <c r="B28" s="24"/>
      <c r="C28" s="25" t="s">
        <v>18</v>
      </c>
      <c r="D28" s="26"/>
      <c r="E28" s="58" t="s">
        <v>43</v>
      </c>
      <c r="F28" s="59"/>
      <c r="G28" s="60" t="s">
        <v>43</v>
      </c>
      <c r="H28" s="59"/>
      <c r="I28" s="60" t="s">
        <v>43</v>
      </c>
      <c r="J28" s="59"/>
    </row>
    <row r="29" spans="1:10" ht="20.25" customHeight="1" x14ac:dyDescent="0.2">
      <c r="A29" s="61" t="s">
        <v>19</v>
      </c>
      <c r="B29" s="24"/>
      <c r="C29" s="24"/>
      <c r="D29" s="26"/>
      <c r="E29" s="62" t="s">
        <v>2</v>
      </c>
      <c r="F29" s="26"/>
      <c r="G29" s="25" t="s">
        <v>2</v>
      </c>
      <c r="H29" s="26"/>
      <c r="I29" s="25" t="s">
        <v>2</v>
      </c>
      <c r="J29" s="26"/>
    </row>
    <row r="30" spans="1:10" ht="24" customHeight="1" x14ac:dyDescent="0.2">
      <c r="A30" s="8" t="s">
        <v>2</v>
      </c>
      <c r="B30" s="25" t="s">
        <v>20</v>
      </c>
      <c r="C30" s="24"/>
      <c r="D30" s="26"/>
      <c r="E30" s="30">
        <v>2311215.5499999998</v>
      </c>
      <c r="F30" s="26"/>
      <c r="G30" s="60" t="s">
        <v>43</v>
      </c>
      <c r="H30" s="59"/>
      <c r="I30" s="60">
        <v>4904747.09</v>
      </c>
      <c r="J30" s="59"/>
    </row>
    <row r="31" spans="1:10" ht="24" customHeight="1" x14ac:dyDescent="0.2">
      <c r="A31" s="8" t="s">
        <v>2</v>
      </c>
      <c r="B31" s="25" t="s">
        <v>21</v>
      </c>
      <c r="C31" s="24"/>
      <c r="D31" s="26"/>
      <c r="E31" s="30">
        <v>3852025.92</v>
      </c>
      <c r="F31" s="26"/>
      <c r="G31" s="60" t="s">
        <v>43</v>
      </c>
      <c r="H31" s="59"/>
      <c r="I31" s="60">
        <v>8174578.4800000004</v>
      </c>
      <c r="J31" s="59"/>
    </row>
    <row r="32" spans="1:10" ht="24" customHeight="1" x14ac:dyDescent="0.2">
      <c r="A32" s="9" t="s">
        <v>2</v>
      </c>
      <c r="B32" s="63" t="s">
        <v>22</v>
      </c>
      <c r="C32" s="64"/>
      <c r="D32" s="65"/>
      <c r="E32" s="66">
        <v>1540810.36</v>
      </c>
      <c r="F32" s="65"/>
      <c r="G32" s="60" t="s">
        <v>43</v>
      </c>
      <c r="H32" s="59"/>
      <c r="I32" s="60">
        <v>3269831.39</v>
      </c>
      <c r="J32" s="59"/>
    </row>
    <row r="33" spans="1:11" ht="18" customHeight="1" x14ac:dyDescent="0.2">
      <c r="A33" s="67" t="s">
        <v>23</v>
      </c>
      <c r="B33" s="68"/>
      <c r="C33" s="68"/>
      <c r="D33" s="69"/>
      <c r="E33" s="70">
        <f>SUM(E8:F32)</f>
        <v>20432807.119999997</v>
      </c>
      <c r="F33" s="71"/>
      <c r="G33" s="70">
        <f>SUM(G8:H32)</f>
        <v>14917826.870000001</v>
      </c>
      <c r="H33" s="71"/>
      <c r="I33" s="101">
        <f>SUM(I8:J32)</f>
        <v>32518307.140000001</v>
      </c>
      <c r="J33" s="71"/>
    </row>
    <row r="34" spans="1:11" ht="35.450000000000003" customHeight="1" x14ac:dyDescent="0.2">
      <c r="A34" s="72" t="s">
        <v>44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</row>
    <row r="35" spans="1:11" s="20" customFormat="1" ht="28.35" customHeight="1" x14ac:dyDescent="0.2">
      <c r="A35" s="73" t="s">
        <v>1</v>
      </c>
      <c r="B35" s="49"/>
      <c r="C35" s="49"/>
      <c r="D35" s="49"/>
      <c r="E35" s="49"/>
      <c r="F35" s="49"/>
      <c r="G35" s="49"/>
      <c r="H35" s="49"/>
      <c r="I35" s="49"/>
      <c r="J35" s="49"/>
      <c r="K35" s="50"/>
    </row>
    <row r="36" spans="1:11" s="20" customFormat="1" ht="28.35" customHeight="1" x14ac:dyDescent="0.2">
      <c r="A36" s="74" t="s">
        <v>48</v>
      </c>
      <c r="B36" s="47"/>
      <c r="C36" s="47"/>
      <c r="D36" s="47"/>
      <c r="E36" s="47"/>
      <c r="F36" s="47"/>
      <c r="G36" s="47"/>
      <c r="H36" s="47"/>
      <c r="I36" s="47"/>
      <c r="J36" s="47"/>
      <c r="K36" s="48"/>
    </row>
    <row r="37" spans="1:11" s="20" customFormat="1" ht="26.25" customHeight="1" x14ac:dyDescent="0.2">
      <c r="A37" s="73" t="s">
        <v>2</v>
      </c>
      <c r="B37" s="49"/>
      <c r="C37" s="49"/>
      <c r="D37" s="49"/>
      <c r="E37" s="50"/>
      <c r="F37" s="75" t="s">
        <v>24</v>
      </c>
      <c r="G37" s="55"/>
      <c r="H37" s="55"/>
      <c r="I37" s="55"/>
      <c r="J37" s="55"/>
      <c r="K37" s="56"/>
    </row>
    <row r="38" spans="1:11" s="20" customFormat="1" ht="26.25" customHeight="1" x14ac:dyDescent="0.2">
      <c r="A38" s="74" t="s">
        <v>2</v>
      </c>
      <c r="B38" s="52"/>
      <c r="C38" s="52"/>
      <c r="D38" s="52"/>
      <c r="E38" s="52"/>
      <c r="F38" s="76">
        <v>2560</v>
      </c>
      <c r="G38" s="77"/>
      <c r="H38" s="76">
        <v>2561</v>
      </c>
      <c r="I38" s="77"/>
      <c r="J38" s="76">
        <v>2562</v>
      </c>
      <c r="K38" s="77"/>
    </row>
    <row r="39" spans="1:11" s="21" customFormat="1" ht="26.25" customHeight="1" x14ac:dyDescent="0.2">
      <c r="A39" s="23" t="s">
        <v>27</v>
      </c>
      <c r="B39" s="24"/>
      <c r="C39" s="24"/>
      <c r="D39" s="24"/>
      <c r="E39" s="26"/>
      <c r="F39" s="30">
        <v>2502095.4500000002</v>
      </c>
      <c r="G39" s="26"/>
      <c r="H39" s="31">
        <v>3999398.66</v>
      </c>
      <c r="I39" s="32"/>
      <c r="J39" s="31">
        <v>3585663.26</v>
      </c>
      <c r="K39" s="32"/>
    </row>
    <row r="40" spans="1:11" s="21" customFormat="1" ht="26.25" customHeight="1" x14ac:dyDescent="0.2">
      <c r="A40" s="23" t="s">
        <v>28</v>
      </c>
      <c r="B40" s="24"/>
      <c r="C40" s="24"/>
      <c r="D40" s="24"/>
      <c r="E40" s="26"/>
      <c r="F40" s="30">
        <v>1472096</v>
      </c>
      <c r="G40" s="26"/>
      <c r="H40" s="31">
        <v>1325975</v>
      </c>
      <c r="I40" s="32"/>
      <c r="J40" s="31">
        <v>1399750</v>
      </c>
      <c r="K40" s="32"/>
    </row>
    <row r="41" spans="1:11" s="21" customFormat="1" ht="26.25" customHeight="1" x14ac:dyDescent="0.2">
      <c r="A41" s="23" t="s">
        <v>29</v>
      </c>
      <c r="B41" s="24"/>
      <c r="C41" s="24"/>
      <c r="D41" s="24"/>
      <c r="E41" s="26"/>
      <c r="F41" s="30">
        <v>844921</v>
      </c>
      <c r="G41" s="26"/>
      <c r="H41" s="31">
        <v>748184.4</v>
      </c>
      <c r="I41" s="32"/>
      <c r="J41" s="31">
        <v>910574.54</v>
      </c>
      <c r="K41" s="32"/>
    </row>
    <row r="42" spans="1:11" s="21" customFormat="1" ht="26.25" customHeight="1" x14ac:dyDescent="0.2">
      <c r="A42" s="85" t="s">
        <v>26</v>
      </c>
      <c r="B42" s="86"/>
      <c r="C42" s="86"/>
      <c r="D42" s="86"/>
      <c r="E42" s="87"/>
      <c r="F42" s="88" t="s">
        <v>43</v>
      </c>
      <c r="G42" s="89"/>
      <c r="H42" s="88" t="s">
        <v>43</v>
      </c>
      <c r="I42" s="89"/>
      <c r="J42" s="90" t="s">
        <v>43</v>
      </c>
      <c r="K42" s="91"/>
    </row>
    <row r="43" spans="1:11" s="21" customFormat="1" ht="26.25" customHeight="1" x14ac:dyDescent="0.2">
      <c r="A43" s="92" t="s">
        <v>30</v>
      </c>
      <c r="B43" s="93"/>
      <c r="C43" s="93"/>
      <c r="D43" s="93"/>
      <c r="E43" s="94"/>
      <c r="F43" s="95">
        <v>8259428.9100000001</v>
      </c>
      <c r="G43" s="94"/>
      <c r="H43" s="96">
        <v>199163.69</v>
      </c>
      <c r="I43" s="97"/>
      <c r="J43" s="96">
        <v>16546834.060000001</v>
      </c>
      <c r="K43" s="97"/>
    </row>
    <row r="44" spans="1:11" s="21" customFormat="1" ht="26.25" customHeight="1" x14ac:dyDescent="0.2">
      <c r="A44" s="79" t="s">
        <v>25</v>
      </c>
      <c r="B44" s="80"/>
      <c r="C44" s="80"/>
      <c r="D44" s="80"/>
      <c r="E44" s="38"/>
      <c r="F44" s="81" t="s">
        <v>43</v>
      </c>
      <c r="G44" s="82"/>
      <c r="H44" s="81" t="s">
        <v>43</v>
      </c>
      <c r="I44" s="82"/>
      <c r="J44" s="83" t="s">
        <v>43</v>
      </c>
      <c r="K44" s="84"/>
    </row>
    <row r="45" spans="1:11" ht="26.25" customHeight="1" x14ac:dyDescent="0.2">
      <c r="A45" s="67" t="s">
        <v>31</v>
      </c>
      <c r="B45" s="68"/>
      <c r="C45" s="68"/>
      <c r="D45" s="68"/>
      <c r="E45" s="69"/>
      <c r="F45" s="78">
        <f>SUM(F39:G44)</f>
        <v>13078541.359999999</v>
      </c>
      <c r="G45" s="69"/>
      <c r="H45" s="78">
        <f t="shared" ref="H45" si="0">SUM(H39:I44)</f>
        <v>6272721.7500000009</v>
      </c>
      <c r="I45" s="69"/>
      <c r="J45" s="102">
        <f t="shared" ref="J45" si="1">SUM(J39:K44)</f>
        <v>22442821.859999999</v>
      </c>
      <c r="K45" s="69"/>
    </row>
  </sheetData>
  <mergeCells count="172">
    <mergeCell ref="A39:E39"/>
    <mergeCell ref="F39:G39"/>
    <mergeCell ref="H39:I39"/>
    <mergeCell ref="J39:K39"/>
    <mergeCell ref="A40:E40"/>
    <mergeCell ref="F40:G40"/>
    <mergeCell ref="H40:I40"/>
    <mergeCell ref="J40:K40"/>
    <mergeCell ref="A45:E45"/>
    <mergeCell ref="F45:G45"/>
    <mergeCell ref="H45:I45"/>
    <mergeCell ref="J45:K45"/>
    <mergeCell ref="A44:E44"/>
    <mergeCell ref="F44:G44"/>
    <mergeCell ref="H44:I44"/>
    <mergeCell ref="J44:K44"/>
    <mergeCell ref="A42:E42"/>
    <mergeCell ref="F42:G42"/>
    <mergeCell ref="H42:I42"/>
    <mergeCell ref="J42:K42"/>
    <mergeCell ref="A43:E43"/>
    <mergeCell ref="F43:G43"/>
    <mergeCell ref="H43:I43"/>
    <mergeCell ref="J43:K43"/>
    <mergeCell ref="A34:K34"/>
    <mergeCell ref="A35:K35"/>
    <mergeCell ref="A36:K36"/>
    <mergeCell ref="A37:E37"/>
    <mergeCell ref="F37:K37"/>
    <mergeCell ref="A38:E38"/>
    <mergeCell ref="F38:G38"/>
    <mergeCell ref="H38:I38"/>
    <mergeCell ref="J38:K38"/>
    <mergeCell ref="B32:D32"/>
    <mergeCell ref="E32:F32"/>
    <mergeCell ref="G32:H32"/>
    <mergeCell ref="I32:J32"/>
    <mergeCell ref="A33:D33"/>
    <mergeCell ref="E33:F33"/>
    <mergeCell ref="G33:H33"/>
    <mergeCell ref="I33:J33"/>
    <mergeCell ref="B30:D30"/>
    <mergeCell ref="E30:F30"/>
    <mergeCell ref="G30:H30"/>
    <mergeCell ref="I30:J30"/>
    <mergeCell ref="B31:D31"/>
    <mergeCell ref="E31:F31"/>
    <mergeCell ref="G31:H31"/>
    <mergeCell ref="I31:J31"/>
    <mergeCell ref="A28:B28"/>
    <mergeCell ref="C28:D28"/>
    <mergeCell ref="E28:F28"/>
    <mergeCell ref="G28:H28"/>
    <mergeCell ref="I28:J28"/>
    <mergeCell ref="A29:D29"/>
    <mergeCell ref="E29:F29"/>
    <mergeCell ref="G29:H29"/>
    <mergeCell ref="I29:J29"/>
    <mergeCell ref="A26:D26"/>
    <mergeCell ref="E26:F26"/>
    <mergeCell ref="G26:H26"/>
    <mergeCell ref="I26:J26"/>
    <mergeCell ref="B27:D27"/>
    <mergeCell ref="E27:F27"/>
    <mergeCell ref="G27:H27"/>
    <mergeCell ref="I27:J27"/>
    <mergeCell ref="A24:B24"/>
    <mergeCell ref="C24:D24"/>
    <mergeCell ref="E24:F24"/>
    <mergeCell ref="G24:H24"/>
    <mergeCell ref="I24:J24"/>
    <mergeCell ref="A25:B25"/>
    <mergeCell ref="C25:D25"/>
    <mergeCell ref="E25:F25"/>
    <mergeCell ref="G25:H25"/>
    <mergeCell ref="I25:J25"/>
    <mergeCell ref="A22:B22"/>
    <mergeCell ref="C22:D22"/>
    <mergeCell ref="E22:F22"/>
    <mergeCell ref="G22:H22"/>
    <mergeCell ref="I22:J22"/>
    <mergeCell ref="B23:D23"/>
    <mergeCell ref="E23:F23"/>
    <mergeCell ref="G23:H23"/>
    <mergeCell ref="I23:J23"/>
    <mergeCell ref="A20:B20"/>
    <mergeCell ref="C20:D20"/>
    <mergeCell ref="E20:F20"/>
    <mergeCell ref="G20:H20"/>
    <mergeCell ref="I20:J20"/>
    <mergeCell ref="A21:B21"/>
    <mergeCell ref="C21:D21"/>
    <mergeCell ref="E21:F21"/>
    <mergeCell ref="G21:H21"/>
    <mergeCell ref="I21:J21"/>
    <mergeCell ref="B18:D18"/>
    <mergeCell ref="E18:F18"/>
    <mergeCell ref="G18:H18"/>
    <mergeCell ref="I18:J18"/>
    <mergeCell ref="A19:B19"/>
    <mergeCell ref="C19:D19"/>
    <mergeCell ref="E19:F19"/>
    <mergeCell ref="G19:H19"/>
    <mergeCell ref="I19:J19"/>
    <mergeCell ref="A16:B16"/>
    <mergeCell ref="C16:D16"/>
    <mergeCell ref="E16:F16"/>
    <mergeCell ref="G16:H16"/>
    <mergeCell ref="I16:J16"/>
    <mergeCell ref="A17:B17"/>
    <mergeCell ref="C17:D17"/>
    <mergeCell ref="E17:F17"/>
    <mergeCell ref="G17:H17"/>
    <mergeCell ref="I17:J17"/>
    <mergeCell ref="E13:F13"/>
    <mergeCell ref="G13:H13"/>
    <mergeCell ref="I13:J13"/>
    <mergeCell ref="A14:B14"/>
    <mergeCell ref="C14:D14"/>
    <mergeCell ref="E14:F14"/>
    <mergeCell ref="G14:H14"/>
    <mergeCell ref="I14:J14"/>
    <mergeCell ref="B15:D15"/>
    <mergeCell ref="E15:F15"/>
    <mergeCell ref="G15:H15"/>
    <mergeCell ref="I15:J15"/>
    <mergeCell ref="A1:J1"/>
    <mergeCell ref="A2:J2"/>
    <mergeCell ref="A3:J3"/>
    <mergeCell ref="A4:D4"/>
    <mergeCell ref="E4:J4"/>
    <mergeCell ref="A5:D5"/>
    <mergeCell ref="E5:F5"/>
    <mergeCell ref="G5:H5"/>
    <mergeCell ref="I5:J5"/>
    <mergeCell ref="A6:D6"/>
    <mergeCell ref="E6:F6"/>
    <mergeCell ref="G6:H6"/>
    <mergeCell ref="I6:J6"/>
    <mergeCell ref="B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D10"/>
    <mergeCell ref="E10:F10"/>
    <mergeCell ref="A41:E41"/>
    <mergeCell ref="F41:G41"/>
    <mergeCell ref="H41:I41"/>
    <mergeCell ref="J41:K41"/>
    <mergeCell ref="G10:H10"/>
    <mergeCell ref="I10:J10"/>
    <mergeCell ref="A11:B11"/>
    <mergeCell ref="C11:D11"/>
    <mergeCell ref="E11:F11"/>
    <mergeCell ref="G11:H11"/>
    <mergeCell ref="I11:J11"/>
    <mergeCell ref="B12:D12"/>
    <mergeCell ref="E12:F12"/>
    <mergeCell ref="G12:H12"/>
    <mergeCell ref="I12:J12"/>
    <mergeCell ref="A13:B13"/>
    <mergeCell ref="C13:D13"/>
  </mergeCells>
  <pageMargins left="0.9055118110236221" right="0.23622047244094491" top="1.1023622047244095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L17"/>
  <sheetViews>
    <sheetView topLeftCell="A4" workbookViewId="0">
      <selection activeCell="H17" sqref="H17"/>
    </sheetView>
  </sheetViews>
  <sheetFormatPr defaultRowHeight="14.25" x14ac:dyDescent="0.2"/>
  <cols>
    <col min="2" max="2" width="2.5" customWidth="1"/>
    <col min="3" max="3" width="6" customWidth="1"/>
    <col min="4" max="4" width="5.25" customWidth="1"/>
    <col min="6" max="6" width="32" customWidth="1"/>
    <col min="7" max="7" width="6.625" customWidth="1"/>
    <col min="8" max="8" width="16" style="5" customWidth="1"/>
    <col min="9" max="9" width="8" style="3" customWidth="1"/>
    <col min="12" max="12" width="17" bestFit="1" customWidth="1"/>
  </cols>
  <sheetData>
    <row r="4" spans="1:12" s="6" customFormat="1" ht="25.5" customHeight="1" x14ac:dyDescent="0.2">
      <c r="A4" s="98" t="s">
        <v>32</v>
      </c>
      <c r="B4" s="99"/>
      <c r="C4" s="99"/>
      <c r="D4" s="99"/>
      <c r="E4" s="99"/>
      <c r="F4" s="99"/>
      <c r="G4" s="99"/>
      <c r="H4" s="99"/>
      <c r="I4" s="10"/>
      <c r="J4" s="11"/>
    </row>
    <row r="5" spans="1:12" s="6" customFormat="1" ht="25.5" customHeight="1" x14ac:dyDescent="0.2">
      <c r="A5" s="100" t="s">
        <v>2</v>
      </c>
      <c r="B5" s="99"/>
      <c r="C5" s="98" t="s">
        <v>33</v>
      </c>
      <c r="D5" s="99"/>
      <c r="E5" s="99"/>
      <c r="F5" s="99"/>
      <c r="G5" s="99"/>
      <c r="H5" s="99"/>
      <c r="I5" s="99"/>
      <c r="J5" s="11"/>
    </row>
    <row r="6" spans="1:12" s="6" customFormat="1" ht="25.5" customHeight="1" x14ac:dyDescent="0.2">
      <c r="A6" s="100" t="s">
        <v>2</v>
      </c>
      <c r="B6" s="99"/>
      <c r="C6" s="12" t="s">
        <v>2</v>
      </c>
      <c r="D6" s="100" t="s">
        <v>46</v>
      </c>
      <c r="E6" s="99"/>
      <c r="F6" s="99"/>
      <c r="G6" s="99"/>
      <c r="H6" s="99"/>
      <c r="I6" s="99"/>
      <c r="J6" s="11"/>
    </row>
    <row r="7" spans="1:12" s="6" customFormat="1" ht="25.5" customHeight="1" x14ac:dyDescent="0.2">
      <c r="A7" s="100" t="s">
        <v>2</v>
      </c>
      <c r="B7" s="99"/>
      <c r="C7" s="12" t="s">
        <v>2</v>
      </c>
      <c r="D7" s="12" t="s">
        <v>2</v>
      </c>
      <c r="E7" s="100" t="s">
        <v>3</v>
      </c>
      <c r="F7" s="99"/>
      <c r="G7" s="13" t="s">
        <v>34</v>
      </c>
      <c r="H7" s="14">
        <v>16169150.18</v>
      </c>
      <c r="I7" s="13" t="s">
        <v>36</v>
      </c>
      <c r="J7" s="11"/>
    </row>
    <row r="8" spans="1:12" s="6" customFormat="1" ht="25.5" customHeight="1" x14ac:dyDescent="0.2">
      <c r="A8" s="100" t="s">
        <v>2</v>
      </c>
      <c r="B8" s="99"/>
      <c r="C8" s="12" t="s">
        <v>2</v>
      </c>
      <c r="D8" s="12" t="s">
        <v>2</v>
      </c>
      <c r="E8" s="100" t="s">
        <v>24</v>
      </c>
      <c r="F8" s="99"/>
      <c r="G8" s="13" t="s">
        <v>34</v>
      </c>
      <c r="H8" s="14">
        <v>6093664.9000000004</v>
      </c>
      <c r="I8" s="13" t="s">
        <v>36</v>
      </c>
      <c r="J8" s="11"/>
    </row>
    <row r="9" spans="1:12" s="6" customFormat="1" ht="25.5" customHeight="1" x14ac:dyDescent="0.2">
      <c r="A9" s="100" t="s">
        <v>2</v>
      </c>
      <c r="B9" s="99"/>
      <c r="C9" s="12" t="s">
        <v>2</v>
      </c>
      <c r="D9" s="12" t="s">
        <v>2</v>
      </c>
      <c r="E9" s="100" t="s">
        <v>37</v>
      </c>
      <c r="F9" s="99"/>
      <c r="G9" s="13" t="s">
        <v>34</v>
      </c>
      <c r="H9" s="14">
        <v>10075485.279999999</v>
      </c>
      <c r="I9" s="13" t="s">
        <v>36</v>
      </c>
      <c r="J9" s="11"/>
    </row>
    <row r="10" spans="1:12" s="6" customFormat="1" ht="25.5" customHeight="1" x14ac:dyDescent="0.2">
      <c r="A10" s="100" t="s">
        <v>2</v>
      </c>
      <c r="B10" s="99"/>
      <c r="C10" s="12" t="s">
        <v>2</v>
      </c>
      <c r="D10" s="12" t="s">
        <v>2</v>
      </c>
      <c r="E10" s="100" t="s">
        <v>38</v>
      </c>
      <c r="F10" s="99"/>
      <c r="G10" s="13" t="s">
        <v>34</v>
      </c>
      <c r="H10" s="14" t="s">
        <v>35</v>
      </c>
      <c r="I10" s="13" t="s">
        <v>36</v>
      </c>
      <c r="J10" s="11"/>
      <c r="L10" s="22">
        <f>+H7+H8+H9+H14+H15</f>
        <v>159831855.16999999</v>
      </c>
    </row>
    <row r="11" spans="1:12" s="6" customFormat="1" ht="25.5" customHeight="1" x14ac:dyDescent="0.2">
      <c r="A11" s="100" t="s">
        <v>2</v>
      </c>
      <c r="B11" s="99"/>
      <c r="C11" s="12" t="s">
        <v>2</v>
      </c>
      <c r="D11" s="12" t="s">
        <v>2</v>
      </c>
      <c r="E11" s="100" t="s">
        <v>39</v>
      </c>
      <c r="F11" s="99"/>
      <c r="G11" s="13" t="s">
        <v>34</v>
      </c>
      <c r="H11" s="14" t="s">
        <v>35</v>
      </c>
      <c r="I11" s="13" t="s">
        <v>36</v>
      </c>
      <c r="J11" s="11"/>
    </row>
    <row r="12" spans="1:12" s="6" customFormat="1" ht="25.5" customHeight="1" x14ac:dyDescent="0.2">
      <c r="A12" s="100" t="s">
        <v>2</v>
      </c>
      <c r="B12" s="99"/>
      <c r="C12" s="12" t="s">
        <v>2</v>
      </c>
      <c r="D12" s="12" t="s">
        <v>2</v>
      </c>
      <c r="E12" s="100" t="s">
        <v>40</v>
      </c>
      <c r="F12" s="99"/>
      <c r="G12" s="13" t="s">
        <v>34</v>
      </c>
      <c r="H12" s="14" t="s">
        <v>35</v>
      </c>
      <c r="I12" s="13" t="s">
        <v>36</v>
      </c>
      <c r="J12" s="11"/>
    </row>
    <row r="13" spans="1:12" s="6" customFormat="1" ht="25.5" customHeight="1" x14ac:dyDescent="0.2">
      <c r="A13" s="100" t="s">
        <v>2</v>
      </c>
      <c r="B13" s="99"/>
      <c r="C13" s="12" t="s">
        <v>2</v>
      </c>
      <c r="D13" s="12" t="s">
        <v>2</v>
      </c>
      <c r="E13" s="100" t="s">
        <v>41</v>
      </c>
      <c r="F13" s="99"/>
      <c r="G13" s="13" t="s">
        <v>34</v>
      </c>
      <c r="H13" s="14" t="s">
        <v>35</v>
      </c>
      <c r="I13" s="13" t="s">
        <v>36</v>
      </c>
      <c r="J13" s="11"/>
    </row>
    <row r="14" spans="1:12" s="6" customFormat="1" ht="25.5" customHeight="1" x14ac:dyDescent="0.2">
      <c r="A14" s="100" t="s">
        <v>2</v>
      </c>
      <c r="B14" s="99"/>
      <c r="C14" s="12" t="s">
        <v>2</v>
      </c>
      <c r="D14" s="12" t="s">
        <v>2</v>
      </c>
      <c r="E14" s="100" t="s">
        <v>47</v>
      </c>
      <c r="F14" s="99"/>
      <c r="G14" s="13" t="s">
        <v>34</v>
      </c>
      <c r="H14" s="14">
        <v>6654.81</v>
      </c>
      <c r="I14" s="13" t="s">
        <v>36</v>
      </c>
      <c r="J14" s="11"/>
    </row>
    <row r="15" spans="1:12" s="6" customFormat="1" ht="25.5" customHeight="1" x14ac:dyDescent="0.2">
      <c r="A15" s="100" t="s">
        <v>2</v>
      </c>
      <c r="B15" s="99"/>
      <c r="C15" s="12" t="s">
        <v>2</v>
      </c>
      <c r="D15" s="12" t="s">
        <v>2</v>
      </c>
      <c r="E15" s="100" t="s">
        <v>42</v>
      </c>
      <c r="F15" s="99"/>
      <c r="G15" s="13" t="s">
        <v>34</v>
      </c>
      <c r="H15" s="14">
        <v>127486900</v>
      </c>
      <c r="I15" s="13" t="s">
        <v>36</v>
      </c>
      <c r="J15" s="11"/>
    </row>
    <row r="16" spans="1:12" ht="23.25" customHeight="1" x14ac:dyDescent="0.2">
      <c r="A16" s="15"/>
      <c r="B16" s="15"/>
      <c r="C16" s="15"/>
      <c r="D16" s="15"/>
      <c r="E16" s="15"/>
      <c r="F16" s="15"/>
      <c r="G16" s="15"/>
      <c r="H16" s="16"/>
      <c r="I16" s="17"/>
      <c r="J16" s="18"/>
    </row>
    <row r="17" spans="1:9" x14ac:dyDescent="0.2">
      <c r="A17" s="1"/>
      <c r="B17" s="1"/>
      <c r="C17" s="1"/>
      <c r="D17" s="1"/>
      <c r="E17" s="1"/>
      <c r="F17" s="1"/>
      <c r="G17" s="1"/>
      <c r="H17" s="2"/>
      <c r="I17" s="4"/>
    </row>
  </sheetData>
  <mergeCells count="23">
    <mergeCell ref="A15:B15"/>
    <mergeCell ref="E15:F15"/>
    <mergeCell ref="A13:B13"/>
    <mergeCell ref="E13:F13"/>
    <mergeCell ref="A14:B14"/>
    <mergeCell ref="E14:F14"/>
    <mergeCell ref="A10:B10"/>
    <mergeCell ref="E10:F10"/>
    <mergeCell ref="A11:B11"/>
    <mergeCell ref="E11:F11"/>
    <mergeCell ref="A12:B12"/>
    <mergeCell ref="E12:F12"/>
    <mergeCell ref="A7:B7"/>
    <mergeCell ref="E7:F7"/>
    <mergeCell ref="A8:B8"/>
    <mergeCell ref="E8:F8"/>
    <mergeCell ref="A9:B9"/>
    <mergeCell ref="E9:F9"/>
    <mergeCell ref="A4:H4"/>
    <mergeCell ref="A5:B5"/>
    <mergeCell ref="C5:I5"/>
    <mergeCell ref="A6:B6"/>
    <mergeCell ref="D6:I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รายรับ สถานธนานุบาล</vt:lpstr>
      <vt:lpstr>3. งบเฉพาะการ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LS510-005</dc:creator>
  <cp:lastModifiedBy>tsb</cp:lastModifiedBy>
  <cp:lastPrinted>2020-08-04T08:08:35Z</cp:lastPrinted>
  <dcterms:created xsi:type="dcterms:W3CDTF">2017-08-05T14:53:53Z</dcterms:created>
  <dcterms:modified xsi:type="dcterms:W3CDTF">2020-08-04T08:10:22Z</dcterms:modified>
</cp:coreProperties>
</file>